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GSO-Dali\Desktop\EX\"/>
    </mc:Choice>
  </mc:AlternateContent>
  <bookViews>
    <workbookView xWindow="480" yWindow="345" windowWidth="24495" windowHeight="11955"/>
  </bookViews>
  <sheets>
    <sheet name="DATI" sheetId="2" r:id="rId1"/>
  </sheets>
  <calcPr calcId="162913"/>
</workbook>
</file>

<file path=xl/calcChain.xml><?xml version="1.0" encoding="utf-8"?>
<calcChain xmlns="http://schemas.openxmlformats.org/spreadsheetml/2006/main">
  <c r="G11" i="2" l="1"/>
  <c r="H15" i="2" l="1"/>
  <c r="H12" i="2"/>
  <c r="H13" i="2"/>
  <c r="I13" i="2" s="1"/>
  <c r="H14" i="2"/>
  <c r="H11" i="2" l="1"/>
  <c r="I11" i="2" s="1"/>
  <c r="I14" i="2"/>
  <c r="H16" i="2"/>
  <c r="I16" i="2" s="1"/>
  <c r="H17" i="2"/>
  <c r="I17" i="2" s="1"/>
  <c r="H18" i="2"/>
  <c r="I18" i="2" s="1"/>
  <c r="H19" i="2"/>
  <c r="H20" i="2"/>
  <c r="H21" i="2"/>
  <c r="H22" i="2"/>
  <c r="H23" i="2"/>
  <c r="H24" i="2"/>
  <c r="H25" i="2"/>
  <c r="H26" i="2"/>
  <c r="I26" i="2" s="1"/>
  <c r="H27" i="2"/>
  <c r="H28" i="2"/>
  <c r="H29" i="2"/>
  <c r="H30" i="2"/>
  <c r="I30" i="2" s="1"/>
  <c r="H31" i="2"/>
  <c r="H32" i="2"/>
  <c r="H33" i="2"/>
  <c r="H34" i="2"/>
  <c r="I34" i="2" s="1"/>
  <c r="H35" i="2"/>
  <c r="I12" i="2"/>
  <c r="I19" i="2"/>
  <c r="I20" i="2"/>
  <c r="I21" i="2"/>
  <c r="I23" i="2"/>
  <c r="I25" i="2"/>
  <c r="I27" i="2"/>
  <c r="I28" i="2"/>
  <c r="I29" i="2"/>
  <c r="I31" i="2"/>
  <c r="I32" i="2"/>
  <c r="I33" i="2"/>
  <c r="I35" i="2"/>
  <c r="I22" i="2" l="1"/>
  <c r="I24" i="2"/>
  <c r="I15" i="2"/>
  <c r="I36" i="2"/>
  <c r="I37" i="2" s="1"/>
  <c r="I39" i="2" s="1"/>
  <c r="I42" i="2" l="1"/>
</calcChain>
</file>

<file path=xl/sharedStrings.xml><?xml version="1.0" encoding="utf-8"?>
<sst xmlns="http://schemas.openxmlformats.org/spreadsheetml/2006/main" count="32" uniqueCount="32">
  <si>
    <t>FACTURE N°:</t>
  </si>
  <si>
    <t>DATE:</t>
  </si>
  <si>
    <t>CLIENT</t>
  </si>
  <si>
    <t>C.I.N./M.F.</t>
  </si>
  <si>
    <t>ADRESSE</t>
  </si>
  <si>
    <t>TÈLÈPHONE</t>
  </si>
  <si>
    <t>EMAIL</t>
  </si>
  <si>
    <t>B.C. N°</t>
  </si>
  <si>
    <t>REFERENCE</t>
  </si>
  <si>
    <t>DESIGNATION</t>
  </si>
  <si>
    <t>Q.TE</t>
  </si>
  <si>
    <t>MONTANT H.T.</t>
  </si>
  <si>
    <t>AVANCE</t>
  </si>
  <si>
    <t>R A P</t>
  </si>
  <si>
    <t>Transporteur:</t>
  </si>
  <si>
    <t>PRIX UNITAIRE TTC</t>
  </si>
  <si>
    <t>Note:</t>
  </si>
  <si>
    <t>PRIX UNITAIRE H.T.</t>
  </si>
  <si>
    <t>SHOW ROOM</t>
  </si>
  <si>
    <t>MONT HT</t>
  </si>
  <si>
    <t>TVA</t>
  </si>
  <si>
    <t>TIMBRE</t>
  </si>
  <si>
    <t>TTC</t>
  </si>
  <si>
    <t xml:space="preserve">DATE </t>
  </si>
  <si>
    <t>0403/2015</t>
  </si>
  <si>
    <t xml:space="preserve">3PL MAX SPESSORATO FANGO </t>
  </si>
  <si>
    <t xml:space="preserve">3PL  SPESSORATO FANGO </t>
  </si>
  <si>
    <t xml:space="preserve">La présente Facture est arrêtée à la somme de : HUIT Mille Cinq Cent Dinars </t>
  </si>
  <si>
    <t xml:space="preserve">FOI1RE </t>
  </si>
  <si>
    <t>SKA</t>
  </si>
  <si>
    <t>Mr N</t>
  </si>
  <si>
    <t>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</si>
</sst>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3" fillId="0" borderId="2" xfId="0" applyFont="1" applyBorder="1"/>
    <xf numFmtId="0" fontId="4" fillId="2" borderId="3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2" fillId="0" borderId="8" xfId="0" applyFont="1" applyBorder="1"/>
    <xf numFmtId="0" fontId="2" fillId="0" borderId="7" xfId="0" applyFont="1" applyBorder="1"/>
    <xf numFmtId="164" fontId="0" fillId="0" borderId="17" xfId="0" applyNumberFormat="1" applyBorder="1"/>
    <xf numFmtId="164" fontId="0" fillId="0" borderId="0" xfId="0" applyNumberFormat="1"/>
    <xf numFmtId="0" fontId="5" fillId="2" borderId="4" xfId="0" applyFont="1" applyFill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2" fillId="4" borderId="1" xfId="0" applyFont="1" applyFill="1" applyBorder="1"/>
    <xf numFmtId="0" fontId="0" fillId="0" borderId="0" xfId="0" applyBorder="1"/>
    <xf numFmtId="164" fontId="0" fillId="0" borderId="0" xfId="0" applyNumberFormat="1" applyBorder="1"/>
    <xf numFmtId="0" fontId="3" fillId="0" borderId="0" xfId="0" applyFont="1" applyBorder="1"/>
    <xf numFmtId="0" fontId="2" fillId="0" borderId="0" xfId="0" applyFont="1" applyBorder="1"/>
    <xf numFmtId="0" fontId="2" fillId="4" borderId="2" xfId="0" applyFont="1" applyFill="1" applyBorder="1"/>
    <xf numFmtId="14" fontId="2" fillId="4" borderId="2" xfId="0" applyNumberFormat="1" applyFont="1" applyFill="1" applyBorder="1"/>
    <xf numFmtId="0" fontId="0" fillId="4" borderId="0" xfId="0" applyFill="1"/>
    <xf numFmtId="164" fontId="8" fillId="3" borderId="18" xfId="0" applyNumberFormat="1" applyFont="1" applyFill="1" applyBorder="1"/>
    <xf numFmtId="0" fontId="2" fillId="4" borderId="6" xfId="0" applyFont="1" applyFill="1" applyBorder="1"/>
    <xf numFmtId="0" fontId="2" fillId="4" borderId="20" xfId="0" applyFont="1" applyFill="1" applyBorder="1"/>
    <xf numFmtId="3" fontId="2" fillId="4" borderId="2" xfId="0" applyNumberFormat="1" applyFont="1" applyFill="1" applyBorder="1"/>
    <xf numFmtId="0" fontId="9" fillId="4" borderId="2" xfId="1" applyFill="1" applyBorder="1" applyAlignment="1" applyProtection="1"/>
    <xf numFmtId="16" fontId="0" fillId="0" borderId="0" xfId="0" applyNumberFormat="1"/>
    <xf numFmtId="0" fontId="2" fillId="4" borderId="6" xfId="0" applyFont="1" applyFill="1" applyBorder="1" applyAlignment="1">
      <alignment horizontal="right"/>
    </xf>
    <xf numFmtId="49" fontId="2" fillId="4" borderId="1" xfId="0" applyNumberFormat="1" applyFont="1" applyFill="1" applyBorder="1"/>
    <xf numFmtId="16" fontId="3" fillId="0" borderId="2" xfId="0" applyNumberFormat="1" applyFont="1" applyBorder="1"/>
    <xf numFmtId="0" fontId="2" fillId="5" borderId="1" xfId="0" applyFont="1" applyFill="1" applyBorder="1"/>
    <xf numFmtId="14" fontId="2" fillId="5" borderId="1" xfId="0" applyNumberFormat="1" applyFont="1" applyFill="1" applyBorder="1" applyAlignment="1">
      <alignment horizontal="left"/>
    </xf>
    <xf numFmtId="0" fontId="2" fillId="5" borderId="6" xfId="0" applyFont="1" applyFill="1" applyBorder="1" applyAlignment="1">
      <alignment horizontal="right"/>
    </xf>
    <xf numFmtId="0" fontId="2" fillId="5" borderId="6" xfId="0" applyFont="1" applyFill="1" applyBorder="1"/>
    <xf numFmtId="0" fontId="2" fillId="5" borderId="8" xfId="0" applyFont="1" applyFill="1" applyBorder="1"/>
    <xf numFmtId="0" fontId="2" fillId="5" borderId="7" xfId="0" applyFont="1" applyFill="1" applyBorder="1"/>
    <xf numFmtId="164" fontId="0" fillId="5" borderId="16" xfId="0" applyNumberFormat="1" applyFill="1" applyBorder="1"/>
    <xf numFmtId="0" fontId="2" fillId="4" borderId="9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right"/>
    </xf>
    <xf numFmtId="0" fontId="7" fillId="2" borderId="12" xfId="0" applyFont="1" applyFill="1" applyBorder="1" applyAlignment="1">
      <alignment horizontal="right"/>
    </xf>
    <xf numFmtId="0" fontId="7" fillId="2" borderId="13" xfId="0" applyFont="1" applyFill="1" applyBorder="1" applyAlignment="1">
      <alignment horizontal="right"/>
    </xf>
    <xf numFmtId="0" fontId="6" fillId="2" borderId="14" xfId="0" applyFont="1" applyFill="1" applyBorder="1" applyAlignment="1">
      <alignment horizontal="right"/>
    </xf>
    <xf numFmtId="0" fontId="6" fillId="2" borderId="19" xfId="0" applyFont="1" applyFill="1" applyBorder="1" applyAlignment="1">
      <alignment horizontal="right"/>
    </xf>
    <xf numFmtId="0" fontId="6" fillId="2" borderId="15" xfId="0" applyFont="1" applyFill="1" applyBorder="1" applyAlignment="1">
      <alignment horizontal="right"/>
    </xf>
    <xf numFmtId="0" fontId="6" fillId="2" borderId="9" xfId="0" applyFont="1" applyFill="1" applyBorder="1" applyAlignment="1">
      <alignment horizontal="right"/>
    </xf>
    <xf numFmtId="0" fontId="6" fillId="2" borderId="2" xfId="0" applyFont="1" applyFill="1" applyBorder="1" applyAlignment="1">
      <alignment horizontal="right"/>
    </xf>
    <xf numFmtId="0" fontId="6" fillId="2" borderId="10" xfId="0" applyFont="1" applyFill="1" applyBorder="1" applyAlignment="1">
      <alignment horizontal="right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0" fillId="0" borderId="2" xfId="0" applyBorder="1"/>
    <xf numFmtId="0" fontId="0" fillId="0" borderId="10" xfId="0" applyBorder="1"/>
    <xf numFmtId="0" fontId="0" fillId="0" borderId="0" xfId="0" applyAlignment="1">
      <alignment horizontal="right"/>
    </xf>
    <xf numFmtId="0" fontId="0" fillId="4" borderId="21" xfId="0" applyFill="1" applyBorder="1" applyAlignment="1">
      <alignment horizontal="center"/>
    </xf>
    <xf numFmtId="0" fontId="2" fillId="4" borderId="22" xfId="0" applyFont="1" applyFill="1" applyBorder="1" applyAlignment="1">
      <alignment horizontal="left"/>
    </xf>
    <xf numFmtId="0" fontId="0" fillId="4" borderId="23" xfId="0" applyFill="1" applyBorder="1" applyAlignment="1">
      <alignment horizontal="center"/>
    </xf>
    <xf numFmtId="0" fontId="2" fillId="4" borderId="2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Light16"/>
  <colors>
    <mruColors>
      <color rgb="FFFFE7B7"/>
      <color rgb="FFFFDB93"/>
      <color rgb="FFFFCC66"/>
      <color rgb="FFFFE4AF"/>
      <color rgb="FFCDA511"/>
      <color rgb="FFD5AB11"/>
      <color rgb="FFD2C414"/>
      <color rgb="FFF6F89A"/>
      <color rgb="FFE9DA1B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workbookViewId="0">
      <selection activeCell="D47" sqref="D47"/>
    </sheetView>
  </sheetViews>
  <sheetFormatPr baseColWidth="10" defaultRowHeight="15" x14ac:dyDescent="0.25"/>
  <cols>
    <col min="1" max="1" width="13.140625" customWidth="1"/>
    <col min="6" max="6" width="9.140625" bestFit="1" customWidth="1"/>
    <col min="7" max="7" width="15.28515625" bestFit="1" customWidth="1"/>
    <col min="8" max="8" width="19.5703125" customWidth="1"/>
    <col min="9" max="9" width="15.140625" customWidth="1"/>
  </cols>
  <sheetData>
    <row r="1" spans="1:9" x14ac:dyDescent="0.25">
      <c r="F1" s="1"/>
      <c r="G1" s="1"/>
    </row>
    <row r="2" spans="1:9" x14ac:dyDescent="0.25">
      <c r="H2" s="2" t="s">
        <v>0</v>
      </c>
      <c r="I2" s="33" t="s">
        <v>24</v>
      </c>
    </row>
    <row r="3" spans="1:9" x14ac:dyDescent="0.25">
      <c r="H3" s="2" t="s">
        <v>1</v>
      </c>
      <c r="I3" s="34">
        <v>42189</v>
      </c>
    </row>
    <row r="4" spans="1:9" x14ac:dyDescent="0.25">
      <c r="H4" s="3"/>
    </row>
    <row r="5" spans="1:9" x14ac:dyDescent="0.25">
      <c r="A5" s="4" t="s">
        <v>2</v>
      </c>
      <c r="B5" s="16" t="s">
        <v>30</v>
      </c>
      <c r="C5" s="16"/>
      <c r="D5" s="16"/>
      <c r="E5" s="16"/>
      <c r="F5" s="5" t="s">
        <v>3</v>
      </c>
      <c r="G5" s="31" t="s">
        <v>31</v>
      </c>
    </row>
    <row r="6" spans="1:9" x14ac:dyDescent="0.25">
      <c r="A6" s="6" t="s">
        <v>4</v>
      </c>
      <c r="B6" s="21" t="s">
        <v>29</v>
      </c>
      <c r="C6" s="21"/>
      <c r="D6" s="21"/>
      <c r="E6" s="21"/>
      <c r="F6" s="21"/>
      <c r="G6" s="21"/>
    </row>
    <row r="7" spans="1:9" x14ac:dyDescent="0.25">
      <c r="A7" s="6" t="s">
        <v>5</v>
      </c>
      <c r="B7" s="27"/>
      <c r="C7" s="21"/>
      <c r="D7" s="21"/>
      <c r="E7" s="21"/>
      <c r="F7" s="6" t="s">
        <v>6</v>
      </c>
      <c r="G7" s="28"/>
    </row>
    <row r="8" spans="1:9" x14ac:dyDescent="0.25">
      <c r="A8" s="6" t="s">
        <v>7</v>
      </c>
      <c r="B8" s="59">
        <v>1082</v>
      </c>
      <c r="C8" s="59"/>
      <c r="D8" s="6" t="s">
        <v>18</v>
      </c>
      <c r="E8" s="21" t="s">
        <v>28</v>
      </c>
      <c r="F8" s="32" t="s">
        <v>23</v>
      </c>
      <c r="G8" s="22">
        <v>42050</v>
      </c>
    </row>
    <row r="9" spans="1:9" x14ac:dyDescent="0.25">
      <c r="D9" s="6"/>
    </row>
    <row r="10" spans="1:9" x14ac:dyDescent="0.25">
      <c r="A10" s="7" t="s">
        <v>8</v>
      </c>
      <c r="B10" s="62" t="s">
        <v>9</v>
      </c>
      <c r="C10" s="62"/>
      <c r="D10" s="62"/>
      <c r="E10" s="62"/>
      <c r="F10" s="8" t="s">
        <v>10</v>
      </c>
      <c r="G10" s="8" t="s">
        <v>15</v>
      </c>
      <c r="H10" s="14" t="s">
        <v>17</v>
      </c>
      <c r="I10" s="9" t="s">
        <v>11</v>
      </c>
    </row>
    <row r="11" spans="1:9" x14ac:dyDescent="0.25">
      <c r="A11" s="35">
        <v>808</v>
      </c>
      <c r="B11" s="63" t="s">
        <v>25</v>
      </c>
      <c r="C11" s="64"/>
      <c r="D11" s="64"/>
      <c r="E11" s="65"/>
      <c r="F11" s="36">
        <v>1</v>
      </c>
      <c r="G11" s="36">
        <f>4600-0.5</f>
        <v>4599.5</v>
      </c>
      <c r="H11" s="37">
        <f t="shared" ref="H11:H16" si="0">+G11/1.18</f>
        <v>3897.8813559322034</v>
      </c>
      <c r="I11" s="38">
        <f t="shared" ref="I11:I16" si="1">+H11*F11</f>
        <v>3897.8813559322034</v>
      </c>
    </row>
    <row r="12" spans="1:9" x14ac:dyDescent="0.25">
      <c r="A12" s="35">
        <v>808</v>
      </c>
      <c r="B12" s="63" t="s">
        <v>26</v>
      </c>
      <c r="C12" s="64"/>
      <c r="D12" s="64"/>
      <c r="E12" s="65"/>
      <c r="F12" s="36">
        <v>1</v>
      </c>
      <c r="G12" s="36">
        <v>3900</v>
      </c>
      <c r="H12" s="37">
        <f t="shared" si="0"/>
        <v>3305.0847457627119</v>
      </c>
      <c r="I12" s="38">
        <f t="shared" si="1"/>
        <v>3305.0847457627119</v>
      </c>
    </row>
    <row r="13" spans="1:9" x14ac:dyDescent="0.25">
      <c r="A13" s="30"/>
      <c r="B13" s="40"/>
      <c r="C13" s="41"/>
      <c r="D13" s="41"/>
      <c r="E13" s="42"/>
      <c r="F13" s="25"/>
      <c r="G13" s="25"/>
      <c r="H13" s="10">
        <f t="shared" si="0"/>
        <v>0</v>
      </c>
      <c r="I13" s="11">
        <f t="shared" si="1"/>
        <v>0</v>
      </c>
    </row>
    <row r="14" spans="1:9" x14ac:dyDescent="0.25">
      <c r="A14" s="30"/>
      <c r="B14" s="40"/>
      <c r="C14" s="41"/>
      <c r="D14" s="41"/>
      <c r="E14" s="42"/>
      <c r="F14" s="25"/>
      <c r="G14" s="25"/>
      <c r="H14" s="10">
        <f t="shared" si="0"/>
        <v>0</v>
      </c>
      <c r="I14" s="11">
        <f>+H14*F14</f>
        <v>0</v>
      </c>
    </row>
    <row r="15" spans="1:9" x14ac:dyDescent="0.25">
      <c r="A15" s="30"/>
      <c r="B15" s="40"/>
      <c r="C15" s="41"/>
      <c r="D15" s="41"/>
      <c r="E15" s="42"/>
      <c r="F15" s="25"/>
      <c r="G15" s="25"/>
      <c r="H15" s="10">
        <f t="shared" si="0"/>
        <v>0</v>
      </c>
      <c r="I15" s="11">
        <f t="shared" si="1"/>
        <v>0</v>
      </c>
    </row>
    <row r="16" spans="1:9" x14ac:dyDescent="0.25">
      <c r="A16" s="30"/>
      <c r="B16" s="40"/>
      <c r="C16" s="41"/>
      <c r="D16" s="41"/>
      <c r="E16" s="42"/>
      <c r="F16" s="25"/>
      <c r="G16" s="25"/>
      <c r="H16" s="10">
        <f t="shared" si="0"/>
        <v>0</v>
      </c>
      <c r="I16" s="11">
        <f t="shared" si="1"/>
        <v>0</v>
      </c>
    </row>
    <row r="17" spans="1:9" x14ac:dyDescent="0.25">
      <c r="A17" s="30"/>
      <c r="B17" s="40"/>
      <c r="C17" s="41"/>
      <c r="D17" s="41"/>
      <c r="E17" s="42"/>
      <c r="F17" s="25"/>
      <c r="G17" s="25"/>
      <c r="H17" s="10">
        <f t="shared" ref="H17:H35" si="2">+G17/1.18</f>
        <v>0</v>
      </c>
      <c r="I17" s="11">
        <f t="shared" ref="I17:I35" si="3">+H17*F17</f>
        <v>0</v>
      </c>
    </row>
    <row r="18" spans="1:9" x14ac:dyDescent="0.25">
      <c r="A18" s="30"/>
      <c r="B18" s="40"/>
      <c r="C18" s="41"/>
      <c r="D18" s="41"/>
      <c r="E18" s="42"/>
      <c r="F18" s="25"/>
      <c r="G18" s="25"/>
      <c r="H18" s="10">
        <f t="shared" si="2"/>
        <v>0</v>
      </c>
      <c r="I18" s="11">
        <f t="shared" si="3"/>
        <v>0</v>
      </c>
    </row>
    <row r="19" spans="1:9" x14ac:dyDescent="0.25">
      <c r="A19" s="30"/>
      <c r="B19" s="40"/>
      <c r="C19" s="41"/>
      <c r="D19" s="41"/>
      <c r="E19" s="42"/>
      <c r="F19" s="25"/>
      <c r="G19" s="25"/>
      <c r="H19" s="10">
        <f t="shared" si="2"/>
        <v>0</v>
      </c>
      <c r="I19" s="11">
        <f t="shared" si="3"/>
        <v>0</v>
      </c>
    </row>
    <row r="20" spans="1:9" x14ac:dyDescent="0.25">
      <c r="A20" s="25"/>
      <c r="B20" s="40"/>
      <c r="C20" s="41"/>
      <c r="D20" s="41"/>
      <c r="E20" s="42"/>
      <c r="F20" s="25"/>
      <c r="G20" s="25"/>
      <c r="H20" s="10">
        <f t="shared" si="2"/>
        <v>0</v>
      </c>
      <c r="I20" s="11">
        <f t="shared" si="3"/>
        <v>0</v>
      </c>
    </row>
    <row r="21" spans="1:9" x14ac:dyDescent="0.25">
      <c r="A21" s="25"/>
      <c r="B21" s="40"/>
      <c r="C21" s="41"/>
      <c r="D21" s="41"/>
      <c r="E21" s="42"/>
      <c r="F21" s="25"/>
      <c r="G21" s="25"/>
      <c r="H21" s="10">
        <f t="shared" si="2"/>
        <v>0</v>
      </c>
      <c r="I21" s="11">
        <f t="shared" si="3"/>
        <v>0</v>
      </c>
    </row>
    <row r="22" spans="1:9" x14ac:dyDescent="0.25">
      <c r="A22" s="25"/>
      <c r="B22" s="40"/>
      <c r="C22" s="41"/>
      <c r="D22" s="41"/>
      <c r="E22" s="42"/>
      <c r="F22" s="25"/>
      <c r="G22" s="25"/>
      <c r="H22" s="10">
        <f t="shared" si="2"/>
        <v>0</v>
      </c>
      <c r="I22" s="11">
        <f t="shared" si="3"/>
        <v>0</v>
      </c>
    </row>
    <row r="23" spans="1:9" x14ac:dyDescent="0.25">
      <c r="A23" s="25"/>
      <c r="B23" s="40"/>
      <c r="C23" s="41"/>
      <c r="D23" s="41"/>
      <c r="E23" s="42"/>
      <c r="F23" s="25"/>
      <c r="G23" s="25"/>
      <c r="H23" s="10">
        <f t="shared" si="2"/>
        <v>0</v>
      </c>
      <c r="I23" s="11">
        <f t="shared" si="3"/>
        <v>0</v>
      </c>
    </row>
    <row r="24" spans="1:9" x14ac:dyDescent="0.25">
      <c r="A24" s="25"/>
      <c r="B24" s="40"/>
      <c r="C24" s="55"/>
      <c r="D24" s="55"/>
      <c r="E24" s="56"/>
      <c r="F24" s="25"/>
      <c r="G24" s="25"/>
      <c r="H24" s="10">
        <f t="shared" si="2"/>
        <v>0</v>
      </c>
      <c r="I24" s="11">
        <f>+H24*F24</f>
        <v>0</v>
      </c>
    </row>
    <row r="25" spans="1:9" x14ac:dyDescent="0.25">
      <c r="A25" s="25"/>
      <c r="B25" s="40"/>
      <c r="C25" s="41"/>
      <c r="D25" s="41"/>
      <c r="E25" s="42"/>
      <c r="F25" s="25"/>
      <c r="G25" s="25"/>
      <c r="H25" s="10">
        <f t="shared" si="2"/>
        <v>0</v>
      </c>
      <c r="I25" s="11">
        <f t="shared" si="3"/>
        <v>0</v>
      </c>
    </row>
    <row r="26" spans="1:9" x14ac:dyDescent="0.25">
      <c r="A26" s="25"/>
      <c r="B26" s="40"/>
      <c r="C26" s="41"/>
      <c r="D26" s="41"/>
      <c r="E26" s="42"/>
      <c r="F26" s="25"/>
      <c r="G26" s="25"/>
      <c r="H26" s="10">
        <f t="shared" si="2"/>
        <v>0</v>
      </c>
      <c r="I26" s="11">
        <f t="shared" si="3"/>
        <v>0</v>
      </c>
    </row>
    <row r="27" spans="1:9" x14ac:dyDescent="0.25">
      <c r="A27" s="25"/>
      <c r="B27" s="40"/>
      <c r="C27" s="41"/>
      <c r="D27" s="41"/>
      <c r="E27" s="42"/>
      <c r="F27" s="25"/>
      <c r="G27" s="25"/>
      <c r="H27" s="10">
        <f t="shared" si="2"/>
        <v>0</v>
      </c>
      <c r="I27" s="11">
        <f t="shared" si="3"/>
        <v>0</v>
      </c>
    </row>
    <row r="28" spans="1:9" x14ac:dyDescent="0.25">
      <c r="A28" s="25"/>
      <c r="B28" s="40"/>
      <c r="C28" s="41"/>
      <c r="D28" s="41"/>
      <c r="E28" s="42"/>
      <c r="F28" s="25"/>
      <c r="G28" s="25"/>
      <c r="H28" s="10">
        <f t="shared" si="2"/>
        <v>0</v>
      </c>
      <c r="I28" s="11">
        <f t="shared" si="3"/>
        <v>0</v>
      </c>
    </row>
    <row r="29" spans="1:9" x14ac:dyDescent="0.25">
      <c r="A29" s="25"/>
      <c r="B29" s="40"/>
      <c r="C29" s="41"/>
      <c r="D29" s="41"/>
      <c r="E29" s="42"/>
      <c r="F29" s="25"/>
      <c r="G29" s="25"/>
      <c r="H29" s="10">
        <f t="shared" si="2"/>
        <v>0</v>
      </c>
      <c r="I29" s="11">
        <f t="shared" si="3"/>
        <v>0</v>
      </c>
    </row>
    <row r="30" spans="1:9" x14ac:dyDescent="0.25">
      <c r="A30" s="25"/>
      <c r="B30" s="40"/>
      <c r="C30" s="41"/>
      <c r="D30" s="41"/>
      <c r="E30" s="42"/>
      <c r="F30" s="25"/>
      <c r="G30" s="25"/>
      <c r="H30" s="10">
        <f t="shared" si="2"/>
        <v>0</v>
      </c>
      <c r="I30" s="11">
        <f t="shared" si="3"/>
        <v>0</v>
      </c>
    </row>
    <row r="31" spans="1:9" x14ac:dyDescent="0.25">
      <c r="A31" s="25"/>
      <c r="B31" s="40"/>
      <c r="C31" s="41"/>
      <c r="D31" s="41"/>
      <c r="E31" s="42"/>
      <c r="F31" s="25"/>
      <c r="G31" s="25"/>
      <c r="H31" s="10">
        <f t="shared" si="2"/>
        <v>0</v>
      </c>
      <c r="I31" s="11">
        <f t="shared" si="3"/>
        <v>0</v>
      </c>
    </row>
    <row r="32" spans="1:9" x14ac:dyDescent="0.25">
      <c r="A32" s="25"/>
      <c r="B32" s="40"/>
      <c r="C32" s="41"/>
      <c r="D32" s="41"/>
      <c r="E32" s="42"/>
      <c r="F32" s="25"/>
      <c r="G32" s="25"/>
      <c r="H32" s="10">
        <f t="shared" si="2"/>
        <v>0</v>
      </c>
      <c r="I32" s="11">
        <f t="shared" si="3"/>
        <v>0</v>
      </c>
    </row>
    <row r="33" spans="1:9" x14ac:dyDescent="0.25">
      <c r="A33" s="25"/>
      <c r="B33" s="40"/>
      <c r="C33" s="41"/>
      <c r="D33" s="41"/>
      <c r="E33" s="42"/>
      <c r="F33" s="25"/>
      <c r="G33" s="25"/>
      <c r="H33" s="10">
        <f t="shared" si="2"/>
        <v>0</v>
      </c>
      <c r="I33" s="11">
        <f t="shared" si="3"/>
        <v>0</v>
      </c>
    </row>
    <row r="34" spans="1:9" x14ac:dyDescent="0.25">
      <c r="A34" s="25"/>
      <c r="B34" s="40"/>
      <c r="C34" s="41"/>
      <c r="D34" s="41"/>
      <c r="E34" s="42"/>
      <c r="F34" s="25"/>
      <c r="G34" s="25"/>
      <c r="H34" s="10">
        <f t="shared" si="2"/>
        <v>0</v>
      </c>
      <c r="I34" s="11">
        <f t="shared" si="3"/>
        <v>0</v>
      </c>
    </row>
    <row r="35" spans="1:9" x14ac:dyDescent="0.25">
      <c r="A35" s="26"/>
      <c r="B35" s="52"/>
      <c r="C35" s="53"/>
      <c r="D35" s="53"/>
      <c r="E35" s="54"/>
      <c r="F35" s="25"/>
      <c r="G35" s="25"/>
      <c r="H35" s="10">
        <f t="shared" si="2"/>
        <v>0</v>
      </c>
      <c r="I35" s="11">
        <f t="shared" si="3"/>
        <v>0</v>
      </c>
    </row>
    <row r="36" spans="1:9" x14ac:dyDescent="0.25">
      <c r="A36" s="17"/>
      <c r="B36" s="17"/>
      <c r="C36" s="17"/>
      <c r="D36" s="17"/>
      <c r="E36" s="17"/>
      <c r="F36" s="46" t="s">
        <v>19</v>
      </c>
      <c r="G36" s="47"/>
      <c r="H36" s="48"/>
      <c r="I36" s="39">
        <f>SUM(I11:I35)</f>
        <v>7202.9661016949158</v>
      </c>
    </row>
    <row r="37" spans="1:9" x14ac:dyDescent="0.25">
      <c r="A37" s="19"/>
      <c r="B37" s="20"/>
      <c r="C37" s="20"/>
      <c r="D37" s="20"/>
      <c r="E37" s="20"/>
      <c r="F37" s="49" t="s">
        <v>20</v>
      </c>
      <c r="G37" s="50"/>
      <c r="H37" s="51"/>
      <c r="I37" s="12">
        <f>+I36*0.18</f>
        <v>1296.5338983050849</v>
      </c>
    </row>
    <row r="38" spans="1:9" x14ac:dyDescent="0.25">
      <c r="A38" s="19"/>
      <c r="B38" s="20"/>
      <c r="C38" s="20"/>
      <c r="D38" s="20"/>
      <c r="E38" s="20"/>
      <c r="F38" s="49" t="s">
        <v>21</v>
      </c>
      <c r="G38" s="50"/>
      <c r="H38" s="51"/>
      <c r="I38" s="12">
        <v>0.5</v>
      </c>
    </row>
    <row r="39" spans="1:9" x14ac:dyDescent="0.25">
      <c r="A39" s="19"/>
      <c r="B39" s="20"/>
      <c r="C39" s="20"/>
      <c r="D39" s="20"/>
      <c r="E39" s="20"/>
      <c r="F39" s="43" t="s">
        <v>22</v>
      </c>
      <c r="G39" s="44"/>
      <c r="H39" s="45"/>
      <c r="I39" s="24">
        <f>+I38+I37+I36</f>
        <v>8500</v>
      </c>
    </row>
    <row r="41" spans="1:9" x14ac:dyDescent="0.25">
      <c r="H41" t="s">
        <v>12</v>
      </c>
      <c r="I41" s="23">
        <v>2330</v>
      </c>
    </row>
    <row r="42" spans="1:9" x14ac:dyDescent="0.25">
      <c r="H42" t="s">
        <v>13</v>
      </c>
      <c r="I42" s="13">
        <f>+I39-I41</f>
        <v>6170</v>
      </c>
    </row>
    <row r="43" spans="1:9" x14ac:dyDescent="0.25">
      <c r="A43" s="57"/>
      <c r="B43" s="57"/>
      <c r="C43" s="58" t="s">
        <v>27</v>
      </c>
      <c r="D43" s="58"/>
      <c r="E43" s="58"/>
      <c r="F43" s="58"/>
      <c r="G43" s="58"/>
      <c r="H43" s="58"/>
      <c r="I43" s="58"/>
    </row>
    <row r="44" spans="1:9" x14ac:dyDescent="0.25">
      <c r="C44" s="19" t="s">
        <v>14</v>
      </c>
      <c r="D44" s="60"/>
      <c r="E44" s="60"/>
      <c r="F44" s="60"/>
      <c r="G44" s="17"/>
      <c r="H44" s="17"/>
      <c r="I44" s="18"/>
    </row>
    <row r="45" spans="1:9" x14ac:dyDescent="0.25">
      <c r="C45" s="15" t="s">
        <v>16</v>
      </c>
      <c r="D45" s="61">
        <v>0</v>
      </c>
      <c r="E45" s="61"/>
      <c r="F45" s="61"/>
      <c r="G45" s="20"/>
      <c r="H45" s="17"/>
      <c r="I45" s="18"/>
    </row>
    <row r="52" spans="1:1" x14ac:dyDescent="0.25">
      <c r="A52" s="29"/>
    </row>
    <row r="53" spans="1:1" x14ac:dyDescent="0.25">
      <c r="A53" s="29"/>
    </row>
    <row r="54" spans="1:1" x14ac:dyDescent="0.25">
      <c r="A54" s="29"/>
    </row>
    <row r="55" spans="1:1" x14ac:dyDescent="0.25">
      <c r="A55" s="29"/>
    </row>
  </sheetData>
  <mergeCells count="35">
    <mergeCell ref="B13:E13"/>
    <mergeCell ref="B8:C8"/>
    <mergeCell ref="D44:F44"/>
    <mergeCell ref="D45:F45"/>
    <mergeCell ref="B10:E10"/>
    <mergeCell ref="B11:E11"/>
    <mergeCell ref="B12:E12"/>
    <mergeCell ref="B14:E14"/>
    <mergeCell ref="B16:E16"/>
    <mergeCell ref="B17:E17"/>
    <mergeCell ref="B29:E29"/>
    <mergeCell ref="B18:E18"/>
    <mergeCell ref="B19:E19"/>
    <mergeCell ref="B20:E20"/>
    <mergeCell ref="B26:E26"/>
    <mergeCell ref="B27:E27"/>
    <mergeCell ref="A43:B43"/>
    <mergeCell ref="C43:I43"/>
    <mergeCell ref="B21:E21"/>
    <mergeCell ref="B22:E22"/>
    <mergeCell ref="B23:E23"/>
    <mergeCell ref="B15:E15"/>
    <mergeCell ref="F39:H39"/>
    <mergeCell ref="B30:E30"/>
    <mergeCell ref="F36:H36"/>
    <mergeCell ref="F37:H37"/>
    <mergeCell ref="F38:H38"/>
    <mergeCell ref="B31:E31"/>
    <mergeCell ref="B32:E32"/>
    <mergeCell ref="B33:E33"/>
    <mergeCell ref="B34:E34"/>
    <mergeCell ref="B35:E35"/>
    <mergeCell ref="B24:E24"/>
    <mergeCell ref="B25:E25"/>
    <mergeCell ref="B28:E28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DATI</vt:lpstr>
    </vt:vector>
  </TitlesOfParts>
  <Company>Sweet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SWEET</dc:creator>
  <cp:lastModifiedBy>Mohamed Ali Fakhfakh</cp:lastModifiedBy>
  <cp:lastPrinted>2015-07-03T08:34:17Z</cp:lastPrinted>
  <dcterms:created xsi:type="dcterms:W3CDTF">2015-06-09T14:48:12Z</dcterms:created>
  <dcterms:modified xsi:type="dcterms:W3CDTF">2016-11-25T07:59:42Z</dcterms:modified>
</cp:coreProperties>
</file>